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16286995-5F32-4FE3-815B-CCFC8DB512C5}" xr6:coauthVersionLast="45" xr6:coauthVersionMax="45" xr10:uidLastSave="{00000000-0000-0000-0000-000000000000}"/>
  <bookViews>
    <workbookView xWindow="28680" yWindow="-120" windowWidth="29040" windowHeight="15990" xr2:uid="{921B00C8-7FC3-4D1B-BAD6-DA83509411FE}"/>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<sst xmlns="http://schemas.openxmlformats.org/spreadsheetml/2006/main" count="683" uniqueCount="136">
  <si>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North West Tasmania (T2) REZ Connection Costs</t>
  </si>
  <si>
    <t>Indirect Cost Selection</t>
  </si>
  <si>
    <t>Project Description: 150 MVA connection to 220 kV network including 1 x 5km 220 kV transmission line, and new connection substation with 220/33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</si>
  <si>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</si>
  <si>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</si>
  <si>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</si>
  <si>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</si>
  <si>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</si>
  <si>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</si>
  <si>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</si>
  <si>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</si>
  <si>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</si>
  <si>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</si>
  <si>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</si>
  <si>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</si>
  <si>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</si>
  <si>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</si>
  <si>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</si>
  <si>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</si>
  <si>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</si>
  <si>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</si>
  <si>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</si>
  <si>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</si>
  <si>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</si>
  <si>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</si>
  <si>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</si>
  <si>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</si>
  <si>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</si>
  <si>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</si>
  <si>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</si>
  <si>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</si>
  <si>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</si>
  <si>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</si>
  <si>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</si>
  <si>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</si>
  <si>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</si>
  <si>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</si>
  <si>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</si>
  <si>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</si>
  <si>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</si>
  <si>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</si>
  <si>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</si>
  <si>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</si>
  <si>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</si>
  <si>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</si>
  <si>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</si>
  <si>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</si>
  <si>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</si>
  <si>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</si>
  <si>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</si>
  <si>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</si>
  <si>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</si>
  <si>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</si>
  <si>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</si>
  <si>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</si>
  <si>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</si>
  <si>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</si>
  <si>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</si>
  <si>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</si>
  <si>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</si>
  <si>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</si>
  <si>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</si>
  <si>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</si>
  <si>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Mango SCST 286MVA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</si>
  <si>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</si>
  <si>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</si>
  <si>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</si>
  <si>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</si>
  <si>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</si>
  <si>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</si>
  <si>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</si>
  <si>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</si>
  <si>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</si>
  <si>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</si>
  <si>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</si>
  <si>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</si>
  <si>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</si>
  <si>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</si>
  <si>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</si>
  <si>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</si>
  <si>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</si>
  <si>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</si>
  <si>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</si>
  <si>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</si>
  <si>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</si>
  <si>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5 to 10 km</t>
  </si>
  <si>
    <t>Jurisdiction</t>
  </si>
  <si>
    <t>TAS</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</si>
  <si>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</si>
  <si>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</si>
  <si>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</si>
  <si>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</si>
  <si>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</si>
  <si>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</si>
  <si>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</si>
  <si>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</si>
  <si>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</si>
  <si>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</si>
  <si>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</si>
  <si>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</si>
  <si>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</si>
  <si>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</si>
  <si>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</si>
  <si>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</si>
  <si>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</si>
  <si>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</si>
  <si>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</si>
  <si>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</si>
  <si>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</si>
  <si>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</si>
  <si>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</si>
  <si>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</si>
  <si>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</si>
  <si>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</si>
  <si>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</si>
  <si>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</si>
  <si>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220/33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</si>
  <si>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</si>
  <si>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</si>
  <si>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</si>
  <si>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</si>
  <si>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</si>
  <si>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</si>
  <si>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</si>
  <si>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</si>
  <si>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150MVA</t>
  </si>
  <si>
    <t xml:space="preserve"> 220/33</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</si>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</sst>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A05EB-990F-46C9-8039-525C55CDFFFD}">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8047101.1383731505</v>
      </c>
      <c r="G20" s="6">
        <v>2076526.1063999319</v>
      </c>
      <c r="H20" s="6">
        <v>2658557.9394989996</v>
      </c>
      <c r="I20" s="6">
        <v>553939.00572779996</v>
      </c>
      <c r="J20" s="6">
        <v>0</v>
      </c>
      <c r="K20" s="6">
        <v>316270.97909205116</v>
      </c>
      <c r="L20" s="6">
        <v>0</v>
      </c>
      <c r="M20" s="6">
        <v>523682.10765436816</v>
      </c>
      <c r="N20" s="6">
        <v>358875</v>
      </c>
      <c r="O20" s="7">
        <v>1559250</v>
      </c>
    </row>
    <row r="21" spans="4:15" ht="15" thickBot="1" x14ac:dyDescent="0.35">
      <c r="D21" s="8">
        <v>2</v>
      </c>
      <c r="E21" t="s">
        <v>26</v>
      </c>
      <c r="F21" s="5">
        <v>17538594.515578602</v>
      </c>
      <c r="G21" s="6">
        <v>4901961.688191399</v>
      </c>
      <c r="H21" s="6">
        <v>8235347.5175400004</v>
      </c>
      <c r="I21" s="6">
        <v>1099973.91231</v>
      </c>
      <c r="J21" s="6">
        <v>1319283.6572160001</v>
      </c>
      <c r="K21" s="6">
        <v>593959.33907999995</v>
      </c>
      <c r="L21" s="6">
        <v>268137.74099999998</v>
      </c>
      <c r="M21" s="6">
        <v>1090868.1602412001</v>
      </c>
      <c r="N21" s="6">
        <v>5437.5</v>
      </c>
      <c r="O21" s="7">
        <v>23625</v>
      </c>
    </row>
    <row r="22" spans="4:15" ht="15" thickBot="1" x14ac:dyDescent="0.35">
      <c r="D22" s="9"/>
      <c r="E22" s="10" t="s">
        <v>27</v>
      </c>
      <c r="F22" s="11">
        <v>25585695.653951753</v>
      </c>
      <c r="G22" s="12">
        <v>6978487.7945913309</v>
      </c>
      <c r="H22" s="12">
        <v>10893905.457039</v>
      </c>
      <c r="I22" s="12">
        <v>1653912.9180378001</v>
      </c>
      <c r="J22" s="12">
        <v>1319283.6572160001</v>
      </c>
      <c r="K22" s="12">
        <v>910230.31817205111</v>
      </c>
      <c r="L22" s="12">
        <v>268137.74099999998</v>
      </c>
      <c r="M22" s="12">
        <v>1614550.2678955682</v>
      </c>
      <c r="N22" s="12">
        <v>364312.5</v>
      </c>
      <c r="O22" s="13">
        <v>1582875</v>
      </c>
    </row>
    <row r="23" spans="4:15" x14ac:dyDescent="0.3">
      <c r="E23" s="14" t="s">
        <v>28</v>
      </c>
      <c r="F23" s="15"/>
      <c r="G23" s="16"/>
      <c r="H23" s="16"/>
      <c r="I23" s="16"/>
      <c r="J23" s="16"/>
      <c r="K23" s="16"/>
      <c r="L23" s="16"/>
      <c r="M23" s="16"/>
      <c r="N23" s="16"/>
      <c r="O23" s="16"/>
    </row>
    <row r="24" spans="4:15" x14ac:dyDescent="0.3">
      <c r="E24" s="17" t="s">
        <v>29</v>
      </c>
      <c r="F24" s="5">
        <v>1637484.52</v>
      </c>
      <c r="G24" s="16"/>
      <c r="H24" s="16"/>
      <c r="I24" s="16"/>
      <c r="J24" s="16"/>
      <c r="K24" s="16"/>
      <c r="L24" s="16"/>
      <c r="M24" s="16"/>
      <c r="N24" s="16"/>
      <c r="O24" s="16"/>
    </row>
    <row r="25" spans="4:15" x14ac:dyDescent="0.3">
      <c r="D25" s="9"/>
      <c r="E25" s="17" t="s">
        <v>30</v>
      </c>
      <c r="F25" s="5">
        <v>654993.81000000006</v>
      </c>
      <c r="G25" s="16"/>
      <c r="H25" s="16"/>
      <c r="I25" s="16"/>
      <c r="J25" s="16"/>
      <c r="K25" s="16"/>
      <c r="L25" s="16"/>
      <c r="M25" s="16"/>
      <c r="N25" s="16"/>
      <c r="O25" s="16"/>
    </row>
    <row r="26" spans="4:15" x14ac:dyDescent="0.3">
      <c r="E26" s="17" t="s">
        <v>31</v>
      </c>
      <c r="F26" s="5">
        <v>695930.92</v>
      </c>
      <c r="G26" s="16"/>
      <c r="H26" s="16"/>
      <c r="I26" s="16"/>
      <c r="J26" s="16"/>
      <c r="K26" s="16"/>
      <c r="L26" s="16"/>
      <c r="M26" s="16"/>
      <c r="N26" s="16"/>
      <c r="O26" s="16"/>
    </row>
    <row r="27" spans="4:15" x14ac:dyDescent="0.3">
      <c r="E27" s="17" t="s">
        <v>32</v>
      </c>
      <c r="F27" s="5">
        <v>450308.24</v>
      </c>
      <c r="G27" s="16"/>
      <c r="H27" s="16"/>
      <c r="I27" s="16"/>
      <c r="J27" s="16"/>
      <c r="K27" s="16"/>
      <c r="L27" s="16"/>
      <c r="M27" s="16"/>
      <c r="N27" s="16"/>
      <c r="O27" s="16"/>
    </row>
    <row r="28" spans="4:15" x14ac:dyDescent="0.3">
      <c r="E28" s="17" t="s">
        <v>33</v>
      </c>
      <c r="F28" s="5">
        <v>409371.13</v>
      </c>
      <c r="G28" s="16"/>
      <c r="H28" s="16"/>
      <c r="I28" s="16"/>
      <c r="J28" s="16"/>
      <c r="K28" s="16"/>
      <c r="L28" s="16"/>
      <c r="M28" s="16"/>
      <c r="N28" s="16"/>
      <c r="O28" s="16"/>
    </row>
    <row r="29" spans="4:15" x14ac:dyDescent="0.3">
      <c r="E29" s="17" t="s">
        <v>34</v>
      </c>
      <c r="F29" s="5">
        <v>245622.68</v>
      </c>
      <c r="G29" s="16"/>
      <c r="H29" s="16"/>
      <c r="I29" s="16"/>
      <c r="J29" s="16"/>
      <c r="K29" s="16"/>
      <c r="L29" s="16"/>
      <c r="M29" s="16"/>
      <c r="N29" s="16"/>
      <c r="O29" s="16"/>
    </row>
    <row r="30" spans="4:15" ht="15" thickBot="1" x14ac:dyDescent="0.35">
      <c r="E30" s="18" t="s">
        <v>35</v>
      </c>
      <c r="F30" s="19">
        <v>4093711.3</v>
      </c>
      <c r="G30" s="16"/>
      <c r="H30" s="16"/>
      <c r="I30" s="16"/>
      <c r="J30" s="16"/>
      <c r="K30" s="16"/>
      <c r="L30" s="16"/>
      <c r="M30" s="16"/>
      <c r="N30" s="16"/>
      <c r="O30" s="16"/>
    </row>
    <row r="31" spans="4:15" ht="15" thickBot="1" x14ac:dyDescent="0.35">
      <c r="D31" s="9"/>
      <c r="E31" s="20" t="s">
        <v>36</v>
      </c>
      <c r="F31" s="21">
        <v>29679406.960000001</v>
      </c>
      <c r="G31" s="16"/>
      <c r="H31" s="16"/>
      <c r="I31" s="16"/>
      <c r="J31" s="16"/>
      <c r="K31" s="16"/>
      <c r="L31" s="16"/>
      <c r="M31" s="16"/>
      <c r="N31" s="16"/>
      <c r="O31" s="16"/>
    </row>
    <row r="33" spans="5:6" ht="15" thickBot="1" x14ac:dyDescent="0.35">
      <c r="E33" t="s">
        <v>132</v>
      </c>
    </row>
    <row r="34" spans="5:6" ht="15" thickBot="1" x14ac:dyDescent="0.35">
      <c r="E34" s="20" t="s">
        <v>133</v>
      </c>
      <c r="F34" s="29">
        <f>F31*1.3/1.15</f>
        <v>33550633.954782613</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9ED0A-4EA4-48AA-A33D-03C9ADE59595}">
  <sheetPr codeName="Sheet24"/>
  <dimension ref="D1:N29"/>
  <sheetViews>
    <sheetView workbookViewId="0"/>
  </sheetViews>
  <sheetFormatPr defaultRowHeight="14.4" x14ac:dyDescent="0.3"/>
  <cols>
    <col min="4" max="4" width="41.109375" bestFit="1" customWidth="1"/>
    <col min="5" max="5" width="22.44140625" customWidth="1"/>
    <col min="6" max="6" width="20.109375" customWidth="1"/>
    <col min="7" max="7" width="19" customWidth="1"/>
    <col min="8" max="8" width="19.5546875" customWidth="1"/>
    <col min="9" max="9" width="22.5546875" customWidth="1"/>
    <col min="10" max="10" width="21.5546875" customWidth="1"/>
    <col min="11" max="11" width="22.44140625" customWidth="1"/>
    <col min="12" max="12" width="25.441406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19827694.170000002</v>
      </c>
      <c r="F16" s="16">
        <v>5662818.6899999995</v>
      </c>
      <c r="G16" s="16">
        <v>8484795</v>
      </c>
      <c r="H16" s="16">
        <v>1271057.5</v>
      </c>
      <c r="I16" s="16">
        <v>1083568.5</v>
      </c>
      <c r="J16" s="16">
        <v>708202.52</v>
      </c>
      <c r="K16" s="16">
        <v>218275</v>
      </c>
      <c r="L16" s="16">
        <v>1226476.96</v>
      </c>
      <c r="M16" s="16">
        <v>167500</v>
      </c>
      <c r="N16" s="26">
        <v>1005000</v>
      </c>
    </row>
    <row r="17" spans="4:14" x14ac:dyDescent="0.3">
      <c r="D17" s="24" t="s">
        <v>42</v>
      </c>
      <c r="E17" s="25">
        <v>21458784.023501839</v>
      </c>
      <c r="F17" s="16">
        <v>5969420.8521619998</v>
      </c>
      <c r="G17" s="16">
        <v>9235913.8839000016</v>
      </c>
      <c r="H17" s="16">
        <v>1397949.4741799999</v>
      </c>
      <c r="I17" s="16">
        <v>1137313.4976000001</v>
      </c>
      <c r="J17" s="16">
        <v>780060.16646783997</v>
      </c>
      <c r="K17" s="16">
        <v>231153.22499999998</v>
      </c>
      <c r="L17" s="16">
        <v>1551222.9241920002</v>
      </c>
      <c r="M17" s="16">
        <v>251250</v>
      </c>
      <c r="N17" s="26">
        <v>904500</v>
      </c>
    </row>
    <row r="18" spans="4:14" x14ac:dyDescent="0.3">
      <c r="D18" s="27" t="s">
        <v>43</v>
      </c>
      <c r="E18" s="25">
        <v>451008.48581245996</v>
      </c>
      <c r="F18" s="16">
        <v>18942.302434172001</v>
      </c>
      <c r="G18" s="16">
        <v>136302.24527700001</v>
      </c>
      <c r="H18" s="16">
        <v>23135.511365400002</v>
      </c>
      <c r="I18" s="16">
        <v>0</v>
      </c>
      <c r="J18" s="16">
        <v>0</v>
      </c>
      <c r="K18" s="16">
        <v>0</v>
      </c>
      <c r="L18" s="16">
        <v>1278.4267358880002</v>
      </c>
      <c r="M18" s="16">
        <v>0</v>
      </c>
      <c r="N18" s="26">
        <v>271350</v>
      </c>
    </row>
    <row r="19" spans="4:14" ht="15" thickBot="1" x14ac:dyDescent="0.35">
      <c r="D19" s="27" t="s">
        <v>44</v>
      </c>
      <c r="E19" s="25">
        <v>3675903.1446374515</v>
      </c>
      <c r="F19" s="16">
        <v>990124.63999515993</v>
      </c>
      <c r="G19" s="16">
        <v>1521689.3278620001</v>
      </c>
      <c r="H19" s="16">
        <v>232827.93249240002</v>
      </c>
      <c r="I19" s="16">
        <v>181970.15961600002</v>
      </c>
      <c r="J19" s="16">
        <v>130170.1517042112</v>
      </c>
      <c r="K19" s="16">
        <v>36984.515999999996</v>
      </c>
      <c r="L19" s="16">
        <v>62048.916967680008</v>
      </c>
      <c r="M19" s="16">
        <v>113062.49999999999</v>
      </c>
      <c r="N19" s="26">
        <v>407024.99999999994</v>
      </c>
    </row>
    <row r="20" spans="4:14" ht="15" thickBot="1" x14ac:dyDescent="0.35">
      <c r="D20" s="28" t="s">
        <v>45</v>
      </c>
      <c r="E20" s="29">
        <v>25585695.653951749</v>
      </c>
      <c r="F20" s="30">
        <v>6978487.7945913309</v>
      </c>
      <c r="G20" s="31">
        <v>10893905.457039002</v>
      </c>
      <c r="H20" s="31">
        <v>1653912.9180377999</v>
      </c>
      <c r="I20" s="31">
        <v>1319283.6572160001</v>
      </c>
      <c r="J20" s="31">
        <v>910230.31817205111</v>
      </c>
      <c r="K20" s="31">
        <v>268137.74099999998</v>
      </c>
      <c r="L20" s="31">
        <v>1614550.2678955682</v>
      </c>
      <c r="M20" s="31">
        <v>364312.5</v>
      </c>
      <c r="N20" s="32">
        <v>1582875</v>
      </c>
    </row>
    <row r="21" spans="4:14" x14ac:dyDescent="0.3">
      <c r="D21" s="33" t="s">
        <v>46</v>
      </c>
      <c r="E21" s="34"/>
      <c r="F21" s="35"/>
      <c r="G21" s="35"/>
      <c r="H21" s="35"/>
      <c r="I21" s="35"/>
      <c r="J21" s="35"/>
      <c r="K21" s="35"/>
      <c r="L21" s="35"/>
      <c r="M21" s="35"/>
      <c r="N21" s="35"/>
    </row>
    <row r="22" spans="4:14" x14ac:dyDescent="0.3">
      <c r="D22" s="36" t="s">
        <v>29</v>
      </c>
      <c r="E22" s="37">
        <v>1637484.5218529121</v>
      </c>
      <c r="F22" s="16"/>
      <c r="G22" s="16"/>
      <c r="H22" s="16"/>
      <c r="I22" s="16"/>
      <c r="J22" s="16"/>
      <c r="K22" s="16"/>
      <c r="L22" s="16"/>
      <c r="M22" s="16"/>
      <c r="N22" s="16"/>
    </row>
    <row r="23" spans="4:14" x14ac:dyDescent="0.3">
      <c r="D23" s="36" t="s">
        <v>30</v>
      </c>
      <c r="E23" s="37">
        <v>654993.80874116486</v>
      </c>
      <c r="F23" s="16"/>
      <c r="G23" s="16"/>
      <c r="H23" s="16"/>
      <c r="I23" s="16"/>
      <c r="J23" s="16"/>
      <c r="K23" s="16"/>
      <c r="L23" s="16"/>
      <c r="M23" s="16"/>
      <c r="N23" s="16"/>
    </row>
    <row r="24" spans="4:14" x14ac:dyDescent="0.3">
      <c r="D24" s="36" t="s">
        <v>31</v>
      </c>
      <c r="E24" s="37">
        <v>695930.92178748769</v>
      </c>
      <c r="F24" s="16"/>
      <c r="G24" s="16"/>
      <c r="H24" s="16"/>
      <c r="I24" s="16"/>
      <c r="J24" s="16"/>
      <c r="K24" s="16"/>
      <c r="L24" s="16"/>
      <c r="M24" s="16"/>
      <c r="N24" s="16"/>
    </row>
    <row r="25" spans="4:14" x14ac:dyDescent="0.3">
      <c r="D25" s="36" t="s">
        <v>32</v>
      </c>
      <c r="E25" s="37">
        <v>450308.24350955087</v>
      </c>
      <c r="F25" s="16"/>
      <c r="G25" s="16"/>
      <c r="H25" s="16"/>
      <c r="I25" s="16"/>
      <c r="J25" s="16"/>
      <c r="K25" s="16"/>
      <c r="L25" s="16"/>
      <c r="M25" s="16"/>
      <c r="N25" s="16"/>
    </row>
    <row r="26" spans="4:14" x14ac:dyDescent="0.3">
      <c r="D26" s="36" t="s">
        <v>33</v>
      </c>
      <c r="E26" s="37">
        <v>409371.13046322804</v>
      </c>
      <c r="F26" s="16"/>
      <c r="G26" s="16"/>
      <c r="H26" s="16"/>
      <c r="I26" s="16"/>
      <c r="J26" s="16"/>
      <c r="K26" s="16"/>
      <c r="L26" s="16"/>
      <c r="M26" s="16"/>
      <c r="N26" s="16"/>
    </row>
    <row r="27" spans="4:14" x14ac:dyDescent="0.3">
      <c r="D27" s="36" t="s">
        <v>34</v>
      </c>
      <c r="E27" s="37">
        <v>245622.67827793679</v>
      </c>
      <c r="F27" s="16"/>
      <c r="G27" s="16"/>
      <c r="H27" s="16"/>
      <c r="I27" s="16"/>
      <c r="J27" s="16"/>
      <c r="K27" s="16"/>
      <c r="L27" s="16"/>
      <c r="M27" s="16"/>
      <c r="N27" s="16"/>
    </row>
    <row r="28" spans="4:14" ht="15" thickBot="1" x14ac:dyDescent="0.35">
      <c r="D28" s="38" t="s">
        <v>35</v>
      </c>
      <c r="E28" s="34">
        <v>4093711.3046322805</v>
      </c>
      <c r="F28" s="16"/>
      <c r="G28" s="16"/>
      <c r="H28" s="16"/>
      <c r="I28" s="16"/>
      <c r="J28" s="16"/>
      <c r="K28" s="16"/>
      <c r="L28" s="16"/>
      <c r="M28" s="16"/>
      <c r="N28" s="16"/>
    </row>
    <row r="29" spans="4:14" ht="15" thickBot="1" x14ac:dyDescent="0.35">
      <c r="D29" s="28" t="s">
        <v>36</v>
      </c>
      <c r="E29" s="39">
        <v>29679406.958584029</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5CE01-4117-465E-83A0-ECDD4CF330E6}">
  <sheetPr codeName="Sheet25"/>
  <dimension ref="A1:U93"/>
  <sheetViews>
    <sheetView topLeftCell="C4" workbookViewId="0">
      <selection activeCell="D6" sqref="D6:I15"/>
    </sheetView>
  </sheetViews>
  <sheetFormatPr defaultRowHeight="14.4" x14ac:dyDescent="0.3"/>
  <cols>
    <col min="1" max="2" width="9.109375" hidden="1" customWidth="1"/>
    <col min="3" max="3" width="16.44140625" customWidth="1"/>
    <col min="4" max="4" width="38.109375" customWidth="1"/>
    <col min="5" max="5" width="25.44140625" customWidth="1"/>
    <col min="6" max="6" width="19" customWidth="1"/>
    <col min="7" max="7" width="19.5546875" customWidth="1"/>
    <col min="8" max="8" width="14" customWidth="1"/>
    <col min="9" max="9" width="11.88671875" customWidth="1"/>
    <col min="10" max="10" width="11.5546875" customWidth="1"/>
    <col min="11" max="19" width="15.5546875" customWidth="1"/>
    <col min="20" max="20" width="16.109375" customWidth="1"/>
    <col min="21" max="21" width="15.554687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220</v>
      </c>
      <c r="I21" s="48">
        <v>5</v>
      </c>
      <c r="J21" s="42" t="s">
        <v>64</v>
      </c>
      <c r="K21" s="49">
        <v>1563551.69</v>
      </c>
      <c r="L21" s="49">
        <v>1841950</v>
      </c>
      <c r="M21" s="49">
        <v>383790</v>
      </c>
      <c r="N21" s="49">
        <v>0</v>
      </c>
      <c r="O21" s="49">
        <v>224695.52</v>
      </c>
      <c r="P21" s="49">
        <v>0</v>
      </c>
      <c r="Q21" s="49">
        <v>410595.52</v>
      </c>
      <c r="R21" s="49">
        <v>165000</v>
      </c>
      <c r="S21" s="49">
        <v>990000</v>
      </c>
      <c r="T21" s="49">
        <v>5579582.7300000004</v>
      </c>
      <c r="U21" s="50">
        <v>0.69336555289374702</v>
      </c>
    </row>
    <row r="22" spans="1:21" x14ac:dyDescent="0.3">
      <c r="A22" t="b">
        <v>1</v>
      </c>
      <c r="B22" t="b">
        <v>1</v>
      </c>
      <c r="D22" s="47" t="s">
        <v>65</v>
      </c>
      <c r="E22" s="42" t="s">
        <v>66</v>
      </c>
      <c r="F22" s="42" t="s">
        <v>66</v>
      </c>
      <c r="G22" s="42" t="s">
        <v>66</v>
      </c>
      <c r="H22" s="42" t="s">
        <v>66</v>
      </c>
      <c r="I22" s="48" t="s">
        <v>66</v>
      </c>
      <c r="J22" s="42" t="s">
        <v>66</v>
      </c>
      <c r="K22" s="49">
        <v>1563551.69</v>
      </c>
      <c r="L22" s="49">
        <v>1841950</v>
      </c>
      <c r="M22" s="49">
        <v>383790</v>
      </c>
      <c r="N22" s="49">
        <v>0</v>
      </c>
      <c r="O22" s="49">
        <v>224695.52</v>
      </c>
      <c r="P22" s="49">
        <v>0</v>
      </c>
      <c r="Q22" s="49">
        <v>410595.52</v>
      </c>
      <c r="R22" s="49">
        <v>165000</v>
      </c>
      <c r="S22" s="49">
        <v>990000</v>
      </c>
      <c r="T22" s="49">
        <v>5579582.7300000004</v>
      </c>
      <c r="U22" s="50">
        <v>0.69336555289374702</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9.4800000000000009E-2</v>
      </c>
      <c r="L31" s="42">
        <v>0.15784200000000001</v>
      </c>
      <c r="M31" s="42">
        <v>0.15784200000000001</v>
      </c>
      <c r="N31" s="42">
        <v>0</v>
      </c>
      <c r="O31" s="42">
        <v>0.15784200000000001</v>
      </c>
      <c r="P31" s="42">
        <v>0.15784200000000001</v>
      </c>
      <c r="Q31" s="42">
        <v>0.18960000000000002</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-0.1</v>
      </c>
      <c r="T32" s="42" t="s">
        <v>66</v>
      </c>
      <c r="U32" s="50" t="s">
        <v>66</v>
      </c>
    </row>
    <row r="33" spans="1:21" x14ac:dyDescent="0.3">
      <c r="A33" t="b">
        <v>0</v>
      </c>
      <c r="B33" t="b">
        <v>0</v>
      </c>
      <c r="D33" s="47" t="s">
        <v>88</v>
      </c>
      <c r="E33" s="42" t="s">
        <v>66</v>
      </c>
      <c r="F33" s="42" t="s">
        <v>66</v>
      </c>
      <c r="G33" s="42" t="s">
        <v>66</v>
      </c>
      <c r="H33" s="42" t="s">
        <v>66</v>
      </c>
      <c r="I33" s="48" t="s">
        <v>66</v>
      </c>
      <c r="J33" s="42" t="s">
        <v>66</v>
      </c>
      <c r="K33" s="42">
        <v>0.11980000000000002</v>
      </c>
      <c r="L33" s="42">
        <v>0.19284200000000001</v>
      </c>
      <c r="M33" s="42">
        <v>0.19284200000000001</v>
      </c>
      <c r="N33" s="42">
        <v>0</v>
      </c>
      <c r="O33" s="42">
        <v>0.19284200000000001</v>
      </c>
      <c r="P33" s="42">
        <v>0.19284200000000001</v>
      </c>
      <c r="Q33" s="42">
        <v>0.22460000000000002</v>
      </c>
      <c r="R33" s="42">
        <v>0.5</v>
      </c>
      <c r="S33" s="42">
        <v>-0.1</v>
      </c>
      <c r="T33" s="42" t="s">
        <v>66</v>
      </c>
      <c r="U33" s="50" t="s">
        <v>66</v>
      </c>
    </row>
    <row r="34" spans="1:21" x14ac:dyDescent="0.3">
      <c r="A34" t="b">
        <v>1</v>
      </c>
      <c r="B34" t="b">
        <v>1</v>
      </c>
      <c r="D34" s="47" t="s">
        <v>89</v>
      </c>
      <c r="E34" s="42" t="s">
        <v>66</v>
      </c>
      <c r="F34" s="42" t="s">
        <v>66</v>
      </c>
      <c r="G34" s="42" t="s">
        <v>66</v>
      </c>
      <c r="H34" s="42" t="s">
        <v>66</v>
      </c>
      <c r="I34" s="48" t="s">
        <v>66</v>
      </c>
      <c r="J34" s="42" t="s">
        <v>66</v>
      </c>
      <c r="K34" s="42">
        <v>1750865.1824620001</v>
      </c>
      <c r="L34" s="42">
        <v>2197155.3218999999</v>
      </c>
      <c r="M34" s="42">
        <v>457800.83117999998</v>
      </c>
      <c r="N34" s="42">
        <v>0</v>
      </c>
      <c r="O34" s="42">
        <v>268026.25346783997</v>
      </c>
      <c r="P34" s="42">
        <v>0</v>
      </c>
      <c r="Q34" s="42">
        <v>502815.27379200008</v>
      </c>
      <c r="R34" s="42">
        <v>247500</v>
      </c>
      <c r="S34" s="42">
        <v>891000</v>
      </c>
      <c r="T34" s="42">
        <v>6315162.8628018405</v>
      </c>
      <c r="U34" s="50">
        <v>0.7847748840495562</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10505.191094772001</v>
      </c>
      <c r="L45" s="42">
        <v>65914.659656999997</v>
      </c>
      <c r="M45" s="42">
        <v>13734.024935399999</v>
      </c>
      <c r="N45" s="42">
        <v>0</v>
      </c>
      <c r="O45" s="42">
        <v>0</v>
      </c>
      <c r="P45" s="42">
        <v>0</v>
      </c>
      <c r="Q45" s="42">
        <v>754.22291068800018</v>
      </c>
      <c r="R45" s="42">
        <v>0</v>
      </c>
      <c r="S45" s="42">
        <v>267300</v>
      </c>
      <c r="T45" s="42">
        <v>358208.09859785996</v>
      </c>
      <c r="U45" s="50">
        <v>4.4513930226342036E-2</v>
      </c>
    </row>
    <row r="46" spans="1:21" x14ac:dyDescent="0.3">
      <c r="A46" t="b">
        <v>1</v>
      </c>
      <c r="B46" t="b">
        <v>1</v>
      </c>
      <c r="D46" s="47" t="s">
        <v>104</v>
      </c>
      <c r="E46" s="42" t="s">
        <v>66</v>
      </c>
      <c r="F46" s="42" t="s">
        <v>66</v>
      </c>
      <c r="G46" s="42" t="s">
        <v>66</v>
      </c>
      <c r="H46" s="42" t="s">
        <v>66</v>
      </c>
      <c r="I46" s="48" t="s">
        <v>66</v>
      </c>
      <c r="J46" s="42" t="s">
        <v>66</v>
      </c>
      <c r="K46" s="42">
        <v>1761370.373556772</v>
      </c>
      <c r="L46" s="42">
        <v>2263069.981557</v>
      </c>
      <c r="M46" s="42">
        <v>471534.85611539998</v>
      </c>
      <c r="N46" s="42">
        <v>0</v>
      </c>
      <c r="O46" s="42">
        <v>268026.25346783997</v>
      </c>
      <c r="P46" s="42">
        <v>0</v>
      </c>
      <c r="Q46" s="42">
        <v>503569.49670268811</v>
      </c>
      <c r="R46" s="42">
        <v>247500</v>
      </c>
      <c r="S46" s="42">
        <v>1158300</v>
      </c>
      <c r="T46" s="42">
        <v>6673370.9613996996</v>
      </c>
      <c r="U46" s="50">
        <v>0.82928881427589807</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315155.73284316005</v>
      </c>
      <c r="L52" s="42">
        <v>395487.95794200001</v>
      </c>
      <c r="M52" s="42">
        <v>82404.149612400011</v>
      </c>
      <c r="N52" s="42">
        <v>0</v>
      </c>
      <c r="O52" s="42">
        <v>48244.725624211198</v>
      </c>
      <c r="P52" s="42">
        <v>0</v>
      </c>
      <c r="Q52" s="42">
        <v>20112.610951680002</v>
      </c>
      <c r="R52" s="42">
        <v>111374.99999999999</v>
      </c>
      <c r="S52" s="42">
        <v>400949.99999999994</v>
      </c>
      <c r="T52" s="42">
        <v>1373730.1769734512</v>
      </c>
      <c r="U52" s="50">
        <v>0.17071118572410196</v>
      </c>
    </row>
    <row r="53" spans="1:21" x14ac:dyDescent="0.3">
      <c r="A53" t="b">
        <v>1</v>
      </c>
      <c r="B53" t="b">
        <v>1</v>
      </c>
      <c r="D53" s="47" t="s">
        <v>114</v>
      </c>
      <c r="E53" s="42" t="s">
        <v>66</v>
      </c>
      <c r="F53" s="42" t="s">
        <v>66</v>
      </c>
      <c r="G53" s="42" t="s">
        <v>66</v>
      </c>
      <c r="H53" s="42" t="s">
        <v>66</v>
      </c>
      <c r="I53" s="48" t="s">
        <v>66</v>
      </c>
      <c r="J53" s="42" t="s">
        <v>66</v>
      </c>
      <c r="K53" s="42">
        <v>2076526.1063999319</v>
      </c>
      <c r="L53" s="42">
        <v>2658557.9394989996</v>
      </c>
      <c r="M53" s="42">
        <v>553939.00572779996</v>
      </c>
      <c r="N53" s="42">
        <v>0</v>
      </c>
      <c r="O53" s="42">
        <v>316270.97909205116</v>
      </c>
      <c r="P53" s="42">
        <v>0</v>
      </c>
      <c r="Q53" s="42">
        <v>523682.10765436816</v>
      </c>
      <c r="R53" s="42">
        <v>358875</v>
      </c>
      <c r="S53" s="42">
        <v>1559250</v>
      </c>
      <c r="T53" s="42">
        <v>8047101.1383731505</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0.4071506410423687</v>
      </c>
    </row>
    <row r="62" spans="1:21" x14ac:dyDescent="0.3">
      <c r="A62" t="b">
        <v>1</v>
      </c>
      <c r="B62" t="b">
        <v>0</v>
      </c>
      <c r="D62" s="47" t="s">
        <v>66</v>
      </c>
      <c r="E62" s="42" t="s">
        <v>117</v>
      </c>
      <c r="F62" s="42" t="s">
        <v>122</v>
      </c>
      <c r="G62" s="42" t="s">
        <v>123</v>
      </c>
      <c r="H62" s="42">
        <v>220</v>
      </c>
      <c r="I62" s="48">
        <v>2</v>
      </c>
      <c r="J62" s="42" t="s">
        <v>121</v>
      </c>
      <c r="K62" s="49">
        <v>885800</v>
      </c>
      <c r="L62" s="49">
        <v>656500</v>
      </c>
      <c r="M62" s="49">
        <v>248100</v>
      </c>
      <c r="N62" s="49">
        <v>200000</v>
      </c>
      <c r="O62" s="49">
        <v>199040</v>
      </c>
      <c r="P62" s="49">
        <v>39808</v>
      </c>
      <c r="Q62" s="49">
        <v>246013.44</v>
      </c>
      <c r="R62" s="49">
        <v>0</v>
      </c>
      <c r="S62" s="49">
        <v>0</v>
      </c>
      <c r="T62" s="49">
        <v>2475261.44</v>
      </c>
      <c r="U62" s="50">
        <v>0.14113225765048373</v>
      </c>
    </row>
    <row r="63" spans="1:21" ht="28.8" x14ac:dyDescent="0.3">
      <c r="A63" t="b">
        <v>1</v>
      </c>
      <c r="B63" t="b">
        <v>0</v>
      </c>
      <c r="D63" s="47" t="s">
        <v>66</v>
      </c>
      <c r="E63" s="42" t="s">
        <v>117</v>
      </c>
      <c r="F63" s="42" t="s">
        <v>124</v>
      </c>
      <c r="G63" s="42" t="s">
        <v>125</v>
      </c>
      <c r="H63" s="42" t="s">
        <v>126</v>
      </c>
      <c r="I63" s="48">
        <v>1</v>
      </c>
      <c r="J63" s="42" t="s">
        <v>127</v>
      </c>
      <c r="K63" s="42">
        <v>3071000</v>
      </c>
      <c r="L63" s="42">
        <v>1000000</v>
      </c>
      <c r="M63" s="42">
        <v>283000</v>
      </c>
      <c r="N63" s="42">
        <v>100000</v>
      </c>
      <c r="O63" s="42">
        <v>142000</v>
      </c>
      <c r="P63" s="42">
        <v>36000</v>
      </c>
      <c r="Q63" s="42">
        <v>0</v>
      </c>
      <c r="R63" s="42">
        <v>0</v>
      </c>
      <c r="S63" s="42">
        <v>0</v>
      </c>
      <c r="T63" s="42">
        <v>4632000</v>
      </c>
      <c r="U63" s="50">
        <v>0.26410326071941742</v>
      </c>
    </row>
    <row r="64" spans="1:21" x14ac:dyDescent="0.3">
      <c r="A64" t="b">
        <v>1</v>
      </c>
      <c r="B64" t="b">
        <v>1</v>
      </c>
      <c r="D64" s="47" t="s">
        <v>65</v>
      </c>
      <c r="E64" s="42" t="s">
        <v>66</v>
      </c>
      <c r="F64" s="42" t="s">
        <v>66</v>
      </c>
      <c r="G64" s="42" t="s">
        <v>66</v>
      </c>
      <c r="H64" s="42" t="s">
        <v>66</v>
      </c>
      <c r="I64" s="48" t="s">
        <v>66</v>
      </c>
      <c r="J64" s="42" t="s">
        <v>66</v>
      </c>
      <c r="K64" s="42">
        <v>4099267</v>
      </c>
      <c r="L64" s="42">
        <v>6642845</v>
      </c>
      <c r="M64" s="42">
        <v>887267.5</v>
      </c>
      <c r="N64" s="42">
        <v>1083568.5</v>
      </c>
      <c r="O64" s="42">
        <v>483507</v>
      </c>
      <c r="P64" s="42">
        <v>218275</v>
      </c>
      <c r="Q64" s="42">
        <v>815881.44</v>
      </c>
      <c r="R64" s="42">
        <v>2500</v>
      </c>
      <c r="S64" s="42">
        <v>15000</v>
      </c>
      <c r="T64" s="42">
        <v>14248111.439999999</v>
      </c>
      <c r="U64" s="50">
        <v>0.81238615941226988</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84</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86</v>
      </c>
      <c r="G72" s="42" t="s">
        <v>87</v>
      </c>
      <c r="H72" s="42" t="s">
        <v>70</v>
      </c>
      <c r="I72" s="48" t="s">
        <v>70</v>
      </c>
      <c r="J72" s="42" t="s">
        <v>70</v>
      </c>
      <c r="K72" s="42">
        <v>0</v>
      </c>
      <c r="L72" s="42">
        <v>0</v>
      </c>
      <c r="M72" s="42">
        <v>0</v>
      </c>
      <c r="N72" s="42">
        <v>0</v>
      </c>
      <c r="O72" s="42">
        <v>0</v>
      </c>
      <c r="P72" s="42">
        <v>0</v>
      </c>
      <c r="Q72" s="42">
        <v>0</v>
      </c>
      <c r="R72" s="42">
        <v>0</v>
      </c>
      <c r="S72" s="42">
        <v>-0.1</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v>
      </c>
      <c r="T73" s="42" t="s">
        <v>66</v>
      </c>
      <c r="U73" s="50" t="s">
        <v>66</v>
      </c>
    </row>
    <row r="74" spans="1:21" x14ac:dyDescent="0.3">
      <c r="A74" t="b">
        <v>1</v>
      </c>
      <c r="B74" t="b">
        <v>1</v>
      </c>
      <c r="D74" s="47" t="s">
        <v>89</v>
      </c>
      <c r="E74" s="42" t="s">
        <v>66</v>
      </c>
      <c r="F74" s="42" t="s">
        <v>66</v>
      </c>
      <c r="G74" s="42" t="s">
        <v>66</v>
      </c>
      <c r="H74" s="42" t="s">
        <v>66</v>
      </c>
      <c r="I74" s="48" t="s">
        <v>66</v>
      </c>
      <c r="J74" s="42" t="s">
        <v>66</v>
      </c>
      <c r="K74" s="42">
        <v>4218555.6696999995</v>
      </c>
      <c r="L74" s="42">
        <v>7038758.5620000008</v>
      </c>
      <c r="M74" s="42">
        <v>940148.64300000004</v>
      </c>
      <c r="N74" s="42">
        <v>1137313.4976000001</v>
      </c>
      <c r="O74" s="42">
        <v>512033.913</v>
      </c>
      <c r="P74" s="42">
        <v>231153.22499999998</v>
      </c>
      <c r="Q74" s="42">
        <v>1048407.6504</v>
      </c>
      <c r="R74" s="42">
        <v>3750</v>
      </c>
      <c r="S74" s="42">
        <v>13500</v>
      </c>
      <c r="T74" s="42">
        <v>15143621.160699999</v>
      </c>
      <c r="U74" s="50">
        <v>0.86344553705536242</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8437.1113393999985</v>
      </c>
      <c r="L85" s="42">
        <v>70387.585620000013</v>
      </c>
      <c r="M85" s="42">
        <v>9401.4864300000008</v>
      </c>
      <c r="N85" s="42">
        <v>0</v>
      </c>
      <c r="O85" s="42">
        <v>0</v>
      </c>
      <c r="P85" s="42">
        <v>0</v>
      </c>
      <c r="Q85" s="42">
        <v>524.20382519999998</v>
      </c>
      <c r="R85" s="42">
        <v>0</v>
      </c>
      <c r="S85" s="42">
        <v>4050</v>
      </c>
      <c r="T85" s="42">
        <v>92800.387214600021</v>
      </c>
      <c r="U85" s="50">
        <v>5.2912100300950777E-3</v>
      </c>
    </row>
    <row r="86" spans="1:21" x14ac:dyDescent="0.3">
      <c r="A86" t="b">
        <v>1</v>
      </c>
      <c r="B86" t="b">
        <v>1</v>
      </c>
      <c r="D86" s="47" t="s">
        <v>104</v>
      </c>
      <c r="E86" s="42" t="s">
        <v>66</v>
      </c>
      <c r="F86" s="42" t="s">
        <v>66</v>
      </c>
      <c r="G86" s="42" t="s">
        <v>66</v>
      </c>
      <c r="H86" s="42" t="s">
        <v>66</v>
      </c>
      <c r="I86" s="48" t="s">
        <v>66</v>
      </c>
      <c r="J86" s="42" t="s">
        <v>66</v>
      </c>
      <c r="K86" s="42">
        <v>4226992.7810393991</v>
      </c>
      <c r="L86" s="42">
        <v>7109146.1476200009</v>
      </c>
      <c r="M86" s="42">
        <v>949550.12943000009</v>
      </c>
      <c r="N86" s="42">
        <v>1137313.4976000001</v>
      </c>
      <c r="O86" s="42">
        <v>512033.913</v>
      </c>
      <c r="P86" s="42">
        <v>231153.22499999998</v>
      </c>
      <c r="Q86" s="42">
        <v>1048931.8542251999</v>
      </c>
      <c r="R86" s="42">
        <v>3750</v>
      </c>
      <c r="S86" s="42">
        <v>17550</v>
      </c>
      <c r="T86" s="42">
        <v>15236421.5479146</v>
      </c>
      <c r="U86" s="50">
        <v>0.86873674708545756</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674968.90715199988</v>
      </c>
      <c r="L92" s="42">
        <v>1126201.3699200002</v>
      </c>
      <c r="M92" s="42">
        <v>150423.78288000001</v>
      </c>
      <c r="N92" s="42">
        <v>181970.15961600002</v>
      </c>
      <c r="O92" s="42">
        <v>81925.426080000005</v>
      </c>
      <c r="P92" s="42">
        <v>36984.515999999996</v>
      </c>
      <c r="Q92" s="42">
        <v>41936.306016000002</v>
      </c>
      <c r="R92" s="42">
        <v>1687.4999999999998</v>
      </c>
      <c r="S92" s="42">
        <v>6074.9999999999991</v>
      </c>
      <c r="T92" s="42">
        <v>2302172.9676640001</v>
      </c>
      <c r="U92" s="50">
        <v>0.13126325291454238</v>
      </c>
    </row>
    <row r="93" spans="1:21" x14ac:dyDescent="0.3">
      <c r="A93" t="b">
        <v>1</v>
      </c>
      <c r="B93" t="b">
        <v>1</v>
      </c>
      <c r="D93" s="47" t="s">
        <v>114</v>
      </c>
      <c r="E93" s="42" t="s">
        <v>66</v>
      </c>
      <c r="F93" s="42" t="s">
        <v>66</v>
      </c>
      <c r="G93" s="42" t="s">
        <v>66</v>
      </c>
      <c r="H93" s="42" t="s">
        <v>66</v>
      </c>
      <c r="I93" s="48" t="s">
        <v>66</v>
      </c>
      <c r="J93" s="42" t="s">
        <v>66</v>
      </c>
      <c r="K93" s="42">
        <v>4901961.688191399</v>
      </c>
      <c r="L93" s="42">
        <v>8235347.5175400004</v>
      </c>
      <c r="M93" s="42">
        <v>1099973.91231</v>
      </c>
      <c r="N93" s="42">
        <v>1319283.6572160001</v>
      </c>
      <c r="O93" s="42">
        <v>593959.33907999995</v>
      </c>
      <c r="P93" s="42">
        <v>268137.74099999998</v>
      </c>
      <c r="Q93" s="42">
        <v>1090868.1602412001</v>
      </c>
      <c r="R93" s="42">
        <v>5437.5</v>
      </c>
      <c r="S93" s="42">
        <v>23625</v>
      </c>
      <c r="T93" s="42">
        <v>17538594.515578602</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2CB26CB-AB70-49A9-BC7F-0CBDE4CB7759}"/>
</file>

<file path=customXml/itemProps2.xml><?xml version="1.0" encoding="utf-8"?>
<ds:datastoreItem xmlns:ds="http://schemas.openxmlformats.org/officeDocument/2006/customXml" ds:itemID="{3BBFFD49-A7DB-4309-8945-0B97EA352D74}"/>
</file>

<file path=customXml/itemProps3.xml><?xml version="1.0" encoding="utf-8"?>
<ds:datastoreItem xmlns:ds="http://schemas.openxmlformats.org/officeDocument/2006/customXml" ds:itemID="{F446F7D4-AE59-49BD-B77D-CE1C5FF2554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2021-07-12T04:06:42Z</dcterms:created>
  <dcterms:modified xsi:type="dcterms:W3CDTF">2021-07-12T06:37:33Z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